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2" sheetId="1" r:id="rId1"/>
  </sheets>
  <definedNames>
    <definedName name="Date">'Приложение 2'!#REF!</definedName>
    <definedName name="Date1">'Приложение 2'!#REF!</definedName>
    <definedName name="DateExecute">'Приложение 2'!#REF!</definedName>
    <definedName name="EndDate">'Приложение 2'!#REF!</definedName>
    <definedName name="NameHead">'Приложение 2'!#REF!</definedName>
    <definedName name="ThisYear">'Приложение 2'!#REF!</definedName>
    <definedName name="Year">'Приложение 2'!#REF!</definedName>
    <definedName name="_xlnm.Print_Titles" localSheetId="0">'Приложение 2'!$5:$5</definedName>
    <definedName name="_xlnm.Print_Area" localSheetId="0">'Приложение 2'!$A$1:$I$88</definedName>
  </definedNames>
  <calcPr calcId="162913" refMode="R1C1"/>
</workbook>
</file>

<file path=xl/calcChain.xml><?xml version="1.0" encoding="utf-8"?>
<calcChain xmlns="http://schemas.openxmlformats.org/spreadsheetml/2006/main">
  <c r="I86" i="1" l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</calcChain>
</file>

<file path=xl/sharedStrings.xml><?xml version="1.0" encoding="utf-8"?>
<sst xmlns="http://schemas.openxmlformats.org/spreadsheetml/2006/main" count="253" uniqueCount="114">
  <si>
    <t>тыс. рублей</t>
  </si>
  <si>
    <t>№ п/п</t>
  </si>
  <si>
    <t>Раздел</t>
  </si>
  <si>
    <t>Подраздел</t>
  </si>
  <si>
    <t>2</t>
  </si>
  <si>
    <t>% исполнения</t>
  </si>
  <si>
    <t>% в общем объеме расходов по плану</t>
  </si>
  <si>
    <t>8</t>
  </si>
  <si>
    <t>% в общем объеме расходов по исполнению</t>
  </si>
  <si>
    <t>4</t>
  </si>
  <si>
    <t>6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</si>
  <si>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</si>
  <si>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</si>
  <si>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</si>
  <si>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</si>
  <si>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</si>
  <si>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</si>
  <si>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</si>
  <si>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</si>
  <si>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</si>
  <si>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</si>
  <si>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</si>
  <si>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</si>
  <si>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</si>
  <si>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</si>
  <si>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</si>
  <si>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</si>
  <si>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</si>
  <si>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</si>
  <si>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</si>
  <si>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</si>
  <si>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</si>
  <si>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</si>
  <si>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09</t>
  </si>
  <si>
    <t>3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</si>
  <si>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</si>
  <si>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</si>
  <si>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</si>
  <si>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</si>
  <si>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</si>
  <si>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</si>
  <si>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</si>
  <si>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</si>
  <si>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</si>
  <si>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</si>
  <si>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</si>
  <si>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</si>
  <si>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</si>
  <si>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</si>
  <si>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</si>
  <si>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</si>
  <si>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</si>
  <si>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</si>
  <si>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</si>
  <si>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</si>
  <si>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</si>
  <si>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12</t>
  </si>
  <si>
    <t>5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</si>
  <si>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</si>
  <si>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</si>
  <si>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</si>
  <si>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</si>
  <si>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</si>
  <si>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</si>
  <si>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</si>
  <si>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</si>
  <si>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</si>
  <si>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</si>
  <si>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</si>
  <si>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</si>
  <si>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</si>
  <si>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</si>
  <si>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</si>
  <si>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</si>
  <si>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</si>
  <si>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Прикладные научные исследования в области образования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</si>
  <si>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</si>
  <si>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</si>
  <si>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</si>
  <si>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</si>
  <si>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9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</si>
  <si>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</si>
  <si>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</si>
  <si>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</si>
  <si>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</si>
  <si>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</si>
  <si>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</si>
  <si>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</si>
  <si>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</si>
  <si>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</si>
  <si>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</si>
  <si>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</si>
  <si>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</si>
  <si>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</si>
  <si>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</si>
  <si>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</si>
  <si>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</si>
  <si>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</si>
  <si>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</si>
  <si>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</si>
  <si>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</si>
  <si>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</si>
  <si>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</si>
  <si>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</si>
  <si>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внешнего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</si>
  <si>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</si>
  <si>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</si>
  <si>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</si>
  <si>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</si>
  <si>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</t>
  </si>
  <si>
    <t>Исполнение по расходам краевого бюджета за 9 месяцев 2022 года по разделам и подразделам классификации расходов бюджетов</t>
  </si>
  <si>
    <t>Приложение 2</t>
  </si>
  <si>
    <t>Годовой объем ассигнований на 2022 год</t>
  </si>
  <si>
    <t>Исполнение на 01.10.2022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</si>
</sst>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_-* #,##0.00_р_._-;\-* #,##0.00_р_._-;_-* &quot;-&quot;??_р_._-;_-@_-"/>
    <numFmt numFmtId="166" formatCode="0.0"/>
  </numFmts>
  <fonts count="12" x14ac:knownFonts="1"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sz val="10"/>
      <name val="Arial"/>
      <family val="2"/>
      <charset val="204"/>
    </font>
    <font>
      <b/>
      <sz val="16"/>
      <name val="Times New Roman CYR"/>
      <charset val="204"/>
    </font>
    <font>
      <b/>
      <sz val="11"/>
      <name val="Times New Roman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5" fillId="0" borderId="0"/>
    <xf numFmtId="165" fontId="2" fillId="0" borderId="0" applyFont="0" applyFill="0" applyBorder="0" applyAlignment="0" applyProtection="0"/>
  </cellStyleXfs>
  <cellXfs count="33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49" fontId="1" fillId="2" borderId="0" xfId="0" applyNumberFormat="1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0" fillId="0" borderId="0" xfId="0" applyAlignment="1">
      <alignment wrapText="1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/>
    <xf numFmtId="49" fontId="9" fillId="2" borderId="2" xfId="1" applyNumberFormat="1" applyFont="1" applyFill="1" applyBorder="1" applyAlignment="1">
      <alignment horizontal="center" vertical="center"/>
    </xf>
    <xf numFmtId="49" fontId="9" fillId="2" borderId="2" xfId="1" applyNumberFormat="1" applyFont="1" applyFill="1" applyBorder="1" applyAlignment="1">
      <alignment horizontal="left" vertical="center" wrapText="1"/>
    </xf>
    <xf numFmtId="49" fontId="9" fillId="2" borderId="2" xfId="1" applyNumberFormat="1" applyFont="1" applyFill="1" applyBorder="1" applyAlignment="1">
      <alignment horizontal="center"/>
    </xf>
    <xf numFmtId="164" fontId="9" fillId="2" borderId="2" xfId="1" applyNumberFormat="1" applyFont="1" applyFill="1" applyBorder="1" applyAlignment="1">
      <alignment horizontal="right" shrinkToFit="1"/>
    </xf>
    <xf numFmtId="49" fontId="10" fillId="2" borderId="3" xfId="1" applyNumberFormat="1" applyFont="1" applyFill="1" applyBorder="1" applyAlignment="1">
      <alignment horizontal="center" vertical="center"/>
    </xf>
    <xf numFmtId="49" fontId="10" fillId="2" borderId="3" xfId="1" applyNumberFormat="1" applyFont="1" applyFill="1" applyBorder="1" applyAlignment="1">
      <alignment horizontal="left" vertical="center" wrapText="1"/>
    </xf>
    <xf numFmtId="49" fontId="10" fillId="2" borderId="3" xfId="1" applyNumberFormat="1" applyFont="1" applyFill="1" applyBorder="1" applyAlignment="1">
      <alignment horizontal="center"/>
    </xf>
    <xf numFmtId="164" fontId="10" fillId="2" borderId="3" xfId="1" applyNumberFormat="1" applyFont="1" applyFill="1" applyBorder="1" applyAlignment="1">
      <alignment horizontal="right" shrinkToFit="1"/>
    </xf>
    <xf numFmtId="49" fontId="10" fillId="2" borderId="1" xfId="1" applyNumberFormat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left" vertical="center" wrapText="1"/>
    </xf>
    <xf numFmtId="49" fontId="10" fillId="2" borderId="1" xfId="1" applyNumberFormat="1" applyFont="1" applyFill="1" applyBorder="1" applyAlignment="1">
      <alignment horizontal="center"/>
    </xf>
    <xf numFmtId="164" fontId="10" fillId="2" borderId="1" xfId="2" applyNumberFormat="1" applyFont="1" applyFill="1" applyBorder="1" applyAlignment="1">
      <alignment horizontal="right" shrinkToFit="1"/>
    </xf>
    <xf numFmtId="166" fontId="8" fillId="0" borderId="0" xfId="0" applyNumberFormat="1" applyFont="1"/>
    <xf numFmtId="166" fontId="0" fillId="0" borderId="0" xfId="0" applyNumberFormat="1"/>
    <xf numFmtId="166" fontId="9" fillId="2" borderId="2" xfId="1" applyNumberFormat="1" applyFont="1" applyFill="1" applyBorder="1" applyAlignment="1">
      <alignment horizontal="right" shrinkToFit="1"/>
    </xf>
    <xf numFmtId="166" fontId="10" fillId="2" borderId="3" xfId="1" applyNumberFormat="1" applyFont="1" applyFill="1" applyBorder="1" applyAlignment="1">
      <alignment horizontal="right" shrinkToFit="1"/>
    </xf>
    <xf numFmtId="166" fontId="10" fillId="2" borderId="1" xfId="2" applyNumberFormat="1" applyFont="1" applyFill="1" applyBorder="1" applyAlignment="1">
      <alignment horizontal="right" shrinkToFi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11" fillId="0" borderId="0" xfId="0" applyFont="1" applyAlignment="1">
      <alignment horizontal="right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"/>
  <sheetViews>
    <sheetView tabSelected="1" view="pageBreakPreview" zoomScale="85" zoomScaleNormal="100" zoomScaleSheetLayoutView="85" workbookViewId="0">
      <selection activeCell="E8" sqref="E8"/>
    </sheetView>
  </sheetViews>
  <sheetFormatPr defaultRowHeight="15" x14ac:dyDescent="0.25"/>
  <cols>
    <col min="1" max="1" width="7.42578125" customWidth="1"/>
    <col min="2" max="2" width="67.7109375" customWidth="1"/>
    <col min="3" max="3" width="8.42578125" customWidth="1"/>
    <col min="4" max="4" width="12.7109375" customWidth="1"/>
    <col min="5" max="5" width="18.85546875" customWidth="1"/>
    <col min="6" max="6" width="18.42578125" customWidth="1"/>
    <col min="7" max="7" width="9.42578125" customWidth="1"/>
    <col min="8" max="9" width="13.7109375" customWidth="1"/>
  </cols>
  <sheetData>
    <row r="1" spans="1:9" ht="15.75" x14ac:dyDescent="0.25">
      <c r="G1" s="32" t="s">
        <v>111</v>
      </c>
      <c r="H1" s="32"/>
      <c r="I1" s="32"/>
    </row>
    <row r="2" spans="1:9" s="6" customFormat="1" ht="72" customHeight="1" x14ac:dyDescent="0.3">
      <c r="A2" s="31" t="s">
        <v>110</v>
      </c>
      <c r="B2" s="31"/>
      <c r="C2" s="31"/>
      <c r="D2" s="31"/>
      <c r="E2" s="31"/>
      <c r="F2" s="31"/>
      <c r="G2" s="31"/>
      <c r="H2" s="31"/>
      <c r="I2" s="31"/>
    </row>
    <row r="3" spans="1:9" x14ac:dyDescent="0.25">
      <c r="A3" s="1"/>
      <c r="B3" s="2"/>
      <c r="C3" s="3"/>
      <c r="D3" s="3"/>
      <c r="E3" s="4"/>
    </row>
    <row r="4" spans="1:9" x14ac:dyDescent="0.25">
      <c r="A4" s="1"/>
      <c r="B4" s="2"/>
      <c r="C4" s="3"/>
      <c r="D4" s="3"/>
      <c r="I4" s="5" t="s">
        <v>0</v>
      </c>
    </row>
    <row r="5" spans="1:9" ht="70.5" customHeight="1" x14ac:dyDescent="0.25">
      <c r="A5" s="7" t="s">
        <v>1</v>
      </c>
      <c r="B5" s="8"/>
      <c r="C5" s="9" t="s">
        <v>2</v>
      </c>
      <c r="D5" s="8" t="s">
        <v>3</v>
      </c>
      <c r="E5" s="10" t="s">
        <v>112</v>
      </c>
      <c r="F5" s="10" t="s">
        <v>113</v>
      </c>
      <c r="G5" s="10" t="s">
        <v>5</v>
      </c>
      <c r="H5" s="10" t="s">
        <v>6</v>
      </c>
      <c r="I5" s="10" t="s">
        <v>8</v>
      </c>
    </row>
    <row r="6" spans="1:9" x14ac:dyDescent="0.25">
      <c r="A6" s="29">
        <v>1</v>
      </c>
      <c r="B6" s="30" t="s">
        <v>4</v>
      </c>
      <c r="C6" s="29">
        <v>3</v>
      </c>
      <c r="D6" s="30" t="s">
        <v>9</v>
      </c>
      <c r="E6" s="29">
        <v>5</v>
      </c>
      <c r="F6" s="30" t="s">
        <v>10</v>
      </c>
      <c r="G6" s="29">
        <v>7</v>
      </c>
      <c r="H6" s="30" t="s">
        <v>7</v>
      </c>
      <c r="I6" s="29">
        <v>9</v>
      </c>
    </row>
    <row r="7" spans="1:9" s="11" customFormat="1" ht="18.75" x14ac:dyDescent="0.3">
      <c r="A7" s="16" t="s">
        <v>11</v>
      </c>
      <c r="B7" s="17" t="s">
        <v>12</v>
      </c>
      <c r="C7" s="18" t="s">
        <v>13</v>
      </c>
      <c r="D7" s="18"/>
      <c r="E7" s="19">
        <v>3517199.4643399999</v>
      </c>
      <c r="F7" s="19">
        <v>2399736.12519</v>
      </c>
      <c r="G7" s="27">
        <f t="shared" ref="G7:G38" si="0">(F7/E7)*100</f>
        <v>68.228604874995597</v>
      </c>
      <c r="H7" s="27">
        <f t="shared" ref="H7:H38" si="1">(E7/(105470228.885))*100</f>
        <v>3.3347793984357388</v>
      </c>
      <c r="I7" s="27">
        <f t="shared" ref="I7:I38" si="2">(F7/(74332513.36465))*100</f>
        <v>3.2283801751969716</v>
      </c>
    </row>
    <row r="8" spans="1:9" s="11" customFormat="1" ht="56.25" x14ac:dyDescent="0.3">
      <c r="A8" s="12"/>
      <c r="B8" s="13" t="s">
        <v>14</v>
      </c>
      <c r="C8" s="14" t="s">
        <v>13</v>
      </c>
      <c r="D8" s="14" t="s">
        <v>15</v>
      </c>
      <c r="E8" s="15">
        <v>13368.73</v>
      </c>
      <c r="F8" s="15">
        <v>9214.9685300000001</v>
      </c>
      <c r="G8" s="26">
        <f t="shared" si="0"/>
        <v>68.929273984888624</v>
      </c>
      <c r="H8" s="26">
        <f t="shared" si="1"/>
        <v>1.2675358858447783E-2</v>
      </c>
      <c r="I8" s="26">
        <f t="shared" si="2"/>
        <v>1.2396955400652878E-2</v>
      </c>
    </row>
    <row r="9" spans="1:9" s="11" customFormat="1" ht="75" x14ac:dyDescent="0.3">
      <c r="A9" s="12"/>
      <c r="B9" s="13" t="s">
        <v>16</v>
      </c>
      <c r="C9" s="14" t="s">
        <v>13</v>
      </c>
      <c r="D9" s="14" t="s">
        <v>17</v>
      </c>
      <c r="E9" s="15">
        <v>258531.973</v>
      </c>
      <c r="F9" s="15">
        <v>165303.79373</v>
      </c>
      <c r="G9" s="26">
        <f t="shared" si="0"/>
        <v>63.939400535963884</v>
      </c>
      <c r="H9" s="26">
        <f t="shared" si="1"/>
        <v>0.24512317431480274</v>
      </c>
      <c r="I9" s="26">
        <f t="shared" si="2"/>
        <v>0.22238423840059851</v>
      </c>
    </row>
    <row r="10" spans="1:9" s="11" customFormat="1" ht="75" x14ac:dyDescent="0.3">
      <c r="A10" s="12"/>
      <c r="B10" s="13" t="s">
        <v>18</v>
      </c>
      <c r="C10" s="14" t="s">
        <v>13</v>
      </c>
      <c r="D10" s="14" t="s">
        <v>19</v>
      </c>
      <c r="E10" s="15">
        <v>601898.29038999998</v>
      </c>
      <c r="F10" s="15">
        <v>464304.52431000001</v>
      </c>
      <c r="G10" s="26">
        <f t="shared" si="0"/>
        <v>77.140030420946033</v>
      </c>
      <c r="H10" s="26">
        <f t="shared" si="1"/>
        <v>0.57068074730953966</v>
      </c>
      <c r="I10" s="26">
        <f t="shared" si="2"/>
        <v>0.62463181089045128</v>
      </c>
    </row>
    <row r="11" spans="1:9" s="11" customFormat="1" ht="18.75" x14ac:dyDescent="0.3">
      <c r="A11" s="12"/>
      <c r="B11" s="13" t="s">
        <v>20</v>
      </c>
      <c r="C11" s="14" t="s">
        <v>13</v>
      </c>
      <c r="D11" s="14" t="s">
        <v>21</v>
      </c>
      <c r="E11" s="15">
        <v>333458.55871000001</v>
      </c>
      <c r="F11" s="15">
        <v>234576.20350999999</v>
      </c>
      <c r="G11" s="26">
        <f t="shared" si="0"/>
        <v>70.346433577074464</v>
      </c>
      <c r="H11" s="26">
        <f t="shared" si="1"/>
        <v>0.31616368167133518</v>
      </c>
      <c r="I11" s="26">
        <f t="shared" si="2"/>
        <v>0.31557684906905947</v>
      </c>
    </row>
    <row r="12" spans="1:9" s="11" customFormat="1" ht="56.25" x14ac:dyDescent="0.3">
      <c r="A12" s="12"/>
      <c r="B12" s="13" t="s">
        <v>22</v>
      </c>
      <c r="C12" s="14" t="s">
        <v>13</v>
      </c>
      <c r="D12" s="14" t="s">
        <v>23</v>
      </c>
      <c r="E12" s="15">
        <v>201500.1</v>
      </c>
      <c r="F12" s="15">
        <v>142195.75622000001</v>
      </c>
      <c r="G12" s="26">
        <f t="shared" si="0"/>
        <v>70.56857848705782</v>
      </c>
      <c r="H12" s="26">
        <f t="shared" si="1"/>
        <v>0.19104926776987149</v>
      </c>
      <c r="I12" s="26">
        <f t="shared" si="2"/>
        <v>0.19129684949900194</v>
      </c>
    </row>
    <row r="13" spans="1:9" s="11" customFormat="1" ht="18.75" x14ac:dyDescent="0.3">
      <c r="A13" s="12"/>
      <c r="B13" s="13" t="s">
        <v>24</v>
      </c>
      <c r="C13" s="14" t="s">
        <v>13</v>
      </c>
      <c r="D13" s="14" t="s">
        <v>25</v>
      </c>
      <c r="E13" s="15">
        <v>53716.1</v>
      </c>
      <c r="F13" s="15">
        <v>43506.511299999998</v>
      </c>
      <c r="G13" s="26">
        <f t="shared" si="0"/>
        <v>80.993428971946955</v>
      </c>
      <c r="H13" s="26">
        <f t="shared" si="1"/>
        <v>5.0930106597729695E-2</v>
      </c>
      <c r="I13" s="26">
        <f t="shared" si="2"/>
        <v>5.8529584606633538E-2</v>
      </c>
    </row>
    <row r="14" spans="1:9" s="11" customFormat="1" ht="18.75" x14ac:dyDescent="0.3">
      <c r="A14" s="12"/>
      <c r="B14" s="13" t="s">
        <v>26</v>
      </c>
      <c r="C14" s="14" t="s">
        <v>13</v>
      </c>
      <c r="D14" s="14" t="s">
        <v>27</v>
      </c>
      <c r="E14" s="15">
        <v>85355.736380000002</v>
      </c>
      <c r="F14" s="15"/>
      <c r="G14" s="26">
        <f t="shared" si="0"/>
        <v>0</v>
      </c>
      <c r="H14" s="26">
        <f t="shared" si="1"/>
        <v>8.0928748597927161E-2</v>
      </c>
      <c r="I14" s="26">
        <f t="shared" si="2"/>
        <v>0</v>
      </c>
    </row>
    <row r="15" spans="1:9" s="11" customFormat="1" ht="18.75" x14ac:dyDescent="0.3">
      <c r="A15" s="12"/>
      <c r="B15" s="13" t="s">
        <v>28</v>
      </c>
      <c r="C15" s="14" t="s">
        <v>13</v>
      </c>
      <c r="D15" s="14" t="s">
        <v>29</v>
      </c>
      <c r="E15" s="15">
        <v>1969369.9758599999</v>
      </c>
      <c r="F15" s="15">
        <v>1340634.3675899999</v>
      </c>
      <c r="G15" s="26">
        <f t="shared" si="0"/>
        <v>68.074276749576285</v>
      </c>
      <c r="H15" s="26">
        <f t="shared" si="1"/>
        <v>1.8672283133160852</v>
      </c>
      <c r="I15" s="26">
        <f t="shared" si="2"/>
        <v>1.8035638873305739</v>
      </c>
    </row>
    <row r="16" spans="1:9" s="11" customFormat="1" ht="18.75" x14ac:dyDescent="0.3">
      <c r="A16" s="16" t="s">
        <v>4</v>
      </c>
      <c r="B16" s="17" t="s">
        <v>30</v>
      </c>
      <c r="C16" s="18" t="s">
        <v>15</v>
      </c>
      <c r="D16" s="18"/>
      <c r="E16" s="19">
        <v>21112.3416</v>
      </c>
      <c r="F16" s="19">
        <v>13414.43382</v>
      </c>
      <c r="G16" s="27">
        <f t="shared" si="0"/>
        <v>63.538351520420647</v>
      </c>
      <c r="H16" s="27">
        <f t="shared" si="1"/>
        <v>2.00173469074576E-2</v>
      </c>
      <c r="I16" s="27">
        <f t="shared" si="2"/>
        <v>1.8046522595291992E-2</v>
      </c>
    </row>
    <row r="17" spans="1:9" s="11" customFormat="1" ht="18.75" x14ac:dyDescent="0.3">
      <c r="A17" s="12"/>
      <c r="B17" s="13" t="s">
        <v>31</v>
      </c>
      <c r="C17" s="14" t="s">
        <v>15</v>
      </c>
      <c r="D17" s="14" t="s">
        <v>17</v>
      </c>
      <c r="E17" s="15">
        <v>15550</v>
      </c>
      <c r="F17" s="15">
        <v>10523.5231</v>
      </c>
      <c r="G17" s="26">
        <f t="shared" si="0"/>
        <v>67.675389710610929</v>
      </c>
      <c r="H17" s="26">
        <f t="shared" si="1"/>
        <v>1.4743496970083397E-2</v>
      </c>
      <c r="I17" s="26">
        <f t="shared" si="2"/>
        <v>1.415736213354603E-2</v>
      </c>
    </row>
    <row r="18" spans="1:9" s="11" customFormat="1" ht="18.75" x14ac:dyDescent="0.3">
      <c r="A18" s="12"/>
      <c r="B18" s="13" t="s">
        <v>32</v>
      </c>
      <c r="C18" s="14" t="s">
        <v>15</v>
      </c>
      <c r="D18" s="14" t="s">
        <v>33</v>
      </c>
      <c r="E18" s="15">
        <v>5562.3415999999997</v>
      </c>
      <c r="F18" s="15">
        <v>2890.9107199999999</v>
      </c>
      <c r="G18" s="26">
        <f t="shared" si="0"/>
        <v>51.972908675727503</v>
      </c>
      <c r="H18" s="26">
        <f t="shared" si="1"/>
        <v>5.2738499373742014E-3</v>
      </c>
      <c r="I18" s="26">
        <f t="shared" si="2"/>
        <v>3.8891604617459614E-3</v>
      </c>
    </row>
    <row r="19" spans="1:9" s="11" customFormat="1" ht="37.5" x14ac:dyDescent="0.3">
      <c r="A19" s="16" t="s">
        <v>34</v>
      </c>
      <c r="B19" s="17" t="s">
        <v>35</v>
      </c>
      <c r="C19" s="18" t="s">
        <v>17</v>
      </c>
      <c r="D19" s="18"/>
      <c r="E19" s="19">
        <v>1417821.0686699999</v>
      </c>
      <c r="F19" s="19">
        <v>1015110.24892</v>
      </c>
      <c r="G19" s="27">
        <f t="shared" si="0"/>
        <v>71.596499117637848</v>
      </c>
      <c r="H19" s="27">
        <f t="shared" si="1"/>
        <v>1.3442855710647299</v>
      </c>
      <c r="I19" s="27">
        <f t="shared" si="2"/>
        <v>1.3656342332193383</v>
      </c>
    </row>
    <row r="20" spans="1:9" s="11" customFormat="1" ht="18.75" x14ac:dyDescent="0.3">
      <c r="A20" s="12"/>
      <c r="B20" s="13" t="s">
        <v>36</v>
      </c>
      <c r="C20" s="14" t="s">
        <v>17</v>
      </c>
      <c r="D20" s="14" t="s">
        <v>19</v>
      </c>
      <c r="E20" s="15">
        <v>50854.684540000002</v>
      </c>
      <c r="F20" s="15">
        <v>39672.876129999997</v>
      </c>
      <c r="G20" s="26">
        <f t="shared" si="0"/>
        <v>78.012235232321814</v>
      </c>
      <c r="H20" s="26">
        <f t="shared" si="1"/>
        <v>4.8217098870098847E-2</v>
      </c>
      <c r="I20" s="26">
        <f t="shared" si="2"/>
        <v>5.3372170984422901E-2</v>
      </c>
    </row>
    <row r="21" spans="1:9" s="11" customFormat="1" ht="18.75" x14ac:dyDescent="0.3">
      <c r="A21" s="12"/>
      <c r="B21" s="13" t="s">
        <v>37</v>
      </c>
      <c r="C21" s="14" t="s">
        <v>17</v>
      </c>
      <c r="D21" s="14" t="s">
        <v>33</v>
      </c>
      <c r="E21" s="15">
        <v>122737.1</v>
      </c>
      <c r="F21" s="15">
        <v>95076.88695</v>
      </c>
      <c r="G21" s="26">
        <f t="shared" si="0"/>
        <v>77.463853187015175</v>
      </c>
      <c r="H21" s="26">
        <f t="shared" si="1"/>
        <v>0.11637132231297896</v>
      </c>
      <c r="I21" s="26">
        <f t="shared" si="2"/>
        <v>0.12790753688575707</v>
      </c>
    </row>
    <row r="22" spans="1:9" s="11" customFormat="1" ht="56.25" x14ac:dyDescent="0.3">
      <c r="A22" s="12"/>
      <c r="B22" s="13" t="s">
        <v>38</v>
      </c>
      <c r="C22" s="14" t="s">
        <v>17</v>
      </c>
      <c r="D22" s="14" t="s">
        <v>39</v>
      </c>
      <c r="E22" s="15">
        <v>1234732.0841300001</v>
      </c>
      <c r="F22" s="15">
        <v>872751.49291000003</v>
      </c>
      <c r="G22" s="26">
        <f t="shared" si="0"/>
        <v>70.683470862016691</v>
      </c>
      <c r="H22" s="26">
        <f t="shared" si="1"/>
        <v>1.1706925235521166</v>
      </c>
      <c r="I22" s="26">
        <f t="shared" si="2"/>
        <v>1.1741180990727145</v>
      </c>
    </row>
    <row r="23" spans="1:9" s="11" customFormat="1" ht="18.75" x14ac:dyDescent="0.3">
      <c r="A23" s="12"/>
      <c r="B23" s="13" t="s">
        <v>40</v>
      </c>
      <c r="C23" s="14" t="s">
        <v>17</v>
      </c>
      <c r="D23" s="14" t="s">
        <v>27</v>
      </c>
      <c r="E23" s="15">
        <v>3037.4</v>
      </c>
      <c r="F23" s="15">
        <v>2705.78793</v>
      </c>
      <c r="G23" s="26">
        <f t="shared" si="0"/>
        <v>89.082370777638758</v>
      </c>
      <c r="H23" s="26">
        <f t="shared" si="1"/>
        <v>2.8798648036611777E-3</v>
      </c>
      <c r="I23" s="26">
        <f t="shared" si="2"/>
        <v>3.6401136024101942E-3</v>
      </c>
    </row>
    <row r="24" spans="1:9" s="11" customFormat="1" ht="37.5" x14ac:dyDescent="0.3">
      <c r="A24" s="12"/>
      <c r="B24" s="13" t="s">
        <v>41</v>
      </c>
      <c r="C24" s="14" t="s">
        <v>17</v>
      </c>
      <c r="D24" s="14" t="s">
        <v>42</v>
      </c>
      <c r="E24" s="15">
        <v>6459.8</v>
      </c>
      <c r="F24" s="15">
        <v>4903.2049999999999</v>
      </c>
      <c r="G24" s="26">
        <f t="shared" si="0"/>
        <v>75.903356141057003</v>
      </c>
      <c r="H24" s="26">
        <f t="shared" si="1"/>
        <v>6.1247615258742602E-3</v>
      </c>
      <c r="I24" s="26">
        <f t="shared" si="2"/>
        <v>6.596312674033428E-3</v>
      </c>
    </row>
    <row r="25" spans="1:9" s="11" customFormat="1" ht="18.75" x14ac:dyDescent="0.3">
      <c r="A25" s="16" t="s">
        <v>9</v>
      </c>
      <c r="B25" s="17" t="s">
        <v>43</v>
      </c>
      <c r="C25" s="18" t="s">
        <v>19</v>
      </c>
      <c r="D25" s="18"/>
      <c r="E25" s="19">
        <v>30196827.761009999</v>
      </c>
      <c r="F25" s="19">
        <v>20556297.401659999</v>
      </c>
      <c r="G25" s="27">
        <f t="shared" si="0"/>
        <v>68.074360539957752</v>
      </c>
      <c r="H25" s="27">
        <f t="shared" si="1"/>
        <v>28.63066486177371</v>
      </c>
      <c r="I25" s="27">
        <f t="shared" si="2"/>
        <v>27.654516807225132</v>
      </c>
    </row>
    <row r="26" spans="1:9" s="11" customFormat="1" ht="18.75" x14ac:dyDescent="0.3">
      <c r="A26" s="12"/>
      <c r="B26" s="13" t="s">
        <v>44</v>
      </c>
      <c r="C26" s="14" t="s">
        <v>19</v>
      </c>
      <c r="D26" s="14" t="s">
        <v>13</v>
      </c>
      <c r="E26" s="15">
        <v>947963.31764999998</v>
      </c>
      <c r="F26" s="15">
        <v>608251.22401999997</v>
      </c>
      <c r="G26" s="26">
        <f t="shared" si="0"/>
        <v>64.164004312725325</v>
      </c>
      <c r="H26" s="26">
        <f t="shared" si="1"/>
        <v>0.89879706119118841</v>
      </c>
      <c r="I26" s="26">
        <f t="shared" si="2"/>
        <v>0.81828421573225518</v>
      </c>
    </row>
    <row r="27" spans="1:9" s="11" customFormat="1" ht="18.75" x14ac:dyDescent="0.3">
      <c r="A27" s="12"/>
      <c r="B27" s="13" t="s">
        <v>45</v>
      </c>
      <c r="C27" s="14" t="s">
        <v>19</v>
      </c>
      <c r="D27" s="14" t="s">
        <v>15</v>
      </c>
      <c r="E27" s="15">
        <v>13095974.62652</v>
      </c>
      <c r="F27" s="15">
        <v>10166020.32178</v>
      </c>
      <c r="G27" s="26">
        <f t="shared" si="0"/>
        <v>77.627061839241065</v>
      </c>
      <c r="H27" s="26">
        <f t="shared" si="1"/>
        <v>12.416749982404287</v>
      </c>
      <c r="I27" s="26">
        <f t="shared" si="2"/>
        <v>13.67641138664176</v>
      </c>
    </row>
    <row r="28" spans="1:9" s="11" customFormat="1" ht="18.75" x14ac:dyDescent="0.3">
      <c r="A28" s="12"/>
      <c r="B28" s="13" t="s">
        <v>46</v>
      </c>
      <c r="C28" s="14" t="s">
        <v>19</v>
      </c>
      <c r="D28" s="14" t="s">
        <v>19</v>
      </c>
      <c r="E28" s="15">
        <v>5425.2</v>
      </c>
      <c r="F28" s="15">
        <v>1508.6671200000001</v>
      </c>
      <c r="G28" s="26">
        <f t="shared" si="0"/>
        <v>27.808506967485069</v>
      </c>
      <c r="H28" s="26">
        <f t="shared" si="1"/>
        <v>5.143821206565688E-3</v>
      </c>
      <c r="I28" s="26">
        <f t="shared" si="2"/>
        <v>2.0296194110899939E-3</v>
      </c>
    </row>
    <row r="29" spans="1:9" s="11" customFormat="1" ht="18.75" x14ac:dyDescent="0.3">
      <c r="A29" s="12"/>
      <c r="B29" s="13" t="s">
        <v>47</v>
      </c>
      <c r="C29" s="14" t="s">
        <v>19</v>
      </c>
      <c r="D29" s="14" t="s">
        <v>21</v>
      </c>
      <c r="E29" s="15">
        <v>1621616.0784700001</v>
      </c>
      <c r="F29" s="15">
        <v>1335520.6443400001</v>
      </c>
      <c r="G29" s="26">
        <f t="shared" si="0"/>
        <v>82.357387921317866</v>
      </c>
      <c r="H29" s="26">
        <f t="shared" si="1"/>
        <v>1.5375107228013485</v>
      </c>
      <c r="I29" s="26">
        <f t="shared" si="2"/>
        <v>1.7966843631243716</v>
      </c>
    </row>
    <row r="30" spans="1:9" s="11" customFormat="1" ht="18.75" x14ac:dyDescent="0.3">
      <c r="A30" s="12"/>
      <c r="B30" s="13" t="s">
        <v>48</v>
      </c>
      <c r="C30" s="14" t="s">
        <v>19</v>
      </c>
      <c r="D30" s="14" t="s">
        <v>23</v>
      </c>
      <c r="E30" s="15">
        <v>18523.656080000001</v>
      </c>
      <c r="F30" s="15">
        <v>9199.7800000000007</v>
      </c>
      <c r="G30" s="26">
        <f t="shared" si="0"/>
        <v>49.665033513189691</v>
      </c>
      <c r="H30" s="26">
        <f t="shared" si="1"/>
        <v>1.7562923941501409E-2</v>
      </c>
      <c r="I30" s="26">
        <f t="shared" si="2"/>
        <v>1.2376522175254605E-2</v>
      </c>
    </row>
    <row r="31" spans="1:9" s="11" customFormat="1" ht="18.75" x14ac:dyDescent="0.3">
      <c r="A31" s="12"/>
      <c r="B31" s="13" t="s">
        <v>49</v>
      </c>
      <c r="C31" s="14" t="s">
        <v>19</v>
      </c>
      <c r="D31" s="14" t="s">
        <v>25</v>
      </c>
      <c r="E31" s="15">
        <v>564138.89734999998</v>
      </c>
      <c r="F31" s="15">
        <v>486305.71854999999</v>
      </c>
      <c r="G31" s="26">
        <f t="shared" si="0"/>
        <v>86.203188759786727</v>
      </c>
      <c r="H31" s="26">
        <f t="shared" si="1"/>
        <v>0.5348797507257822</v>
      </c>
      <c r="I31" s="26">
        <f t="shared" si="2"/>
        <v>0.65423015654583039</v>
      </c>
    </row>
    <row r="32" spans="1:9" s="11" customFormat="1" ht="18.75" x14ac:dyDescent="0.3">
      <c r="A32" s="12"/>
      <c r="B32" s="13" t="s">
        <v>50</v>
      </c>
      <c r="C32" s="14" t="s">
        <v>19</v>
      </c>
      <c r="D32" s="14" t="s">
        <v>51</v>
      </c>
      <c r="E32" s="15">
        <v>2425425.8416800001</v>
      </c>
      <c r="F32" s="15">
        <v>1758633.39096</v>
      </c>
      <c r="G32" s="26">
        <f t="shared" si="0"/>
        <v>72.508231780933841</v>
      </c>
      <c r="H32" s="26">
        <f t="shared" si="1"/>
        <v>2.2996307747891356</v>
      </c>
      <c r="I32" s="26">
        <f t="shared" si="2"/>
        <v>2.3659006151624977</v>
      </c>
    </row>
    <row r="33" spans="1:9" s="11" customFormat="1" ht="18.75" x14ac:dyDescent="0.3">
      <c r="A33" s="12"/>
      <c r="B33" s="13" t="s">
        <v>52</v>
      </c>
      <c r="C33" s="14" t="s">
        <v>19</v>
      </c>
      <c r="D33" s="14" t="s">
        <v>33</v>
      </c>
      <c r="E33" s="15">
        <v>9241449.9921799991</v>
      </c>
      <c r="F33" s="15">
        <v>4529918.44955</v>
      </c>
      <c r="G33" s="26">
        <f t="shared" si="0"/>
        <v>49.01739936247192</v>
      </c>
      <c r="H33" s="26">
        <f t="shared" si="1"/>
        <v>8.7621408333686848</v>
      </c>
      <c r="I33" s="26">
        <f t="shared" si="2"/>
        <v>6.0941279185970245</v>
      </c>
    </row>
    <row r="34" spans="1:9" s="11" customFormat="1" ht="18.75" x14ac:dyDescent="0.3">
      <c r="A34" s="12"/>
      <c r="B34" s="13" t="s">
        <v>53</v>
      </c>
      <c r="C34" s="14" t="s">
        <v>19</v>
      </c>
      <c r="D34" s="14" t="s">
        <v>39</v>
      </c>
      <c r="E34" s="15">
        <v>724320.44221000001</v>
      </c>
      <c r="F34" s="15">
        <v>355886.07772</v>
      </c>
      <c r="G34" s="26">
        <f t="shared" si="0"/>
        <v>49.13378899457031</v>
      </c>
      <c r="H34" s="26">
        <f t="shared" si="1"/>
        <v>0.68675345627605155</v>
      </c>
      <c r="I34" s="26">
        <f t="shared" si="2"/>
        <v>0.47877578950431032</v>
      </c>
    </row>
    <row r="35" spans="1:9" s="11" customFormat="1" ht="37.5" x14ac:dyDescent="0.3">
      <c r="A35" s="12"/>
      <c r="B35" s="13" t="s">
        <v>54</v>
      </c>
      <c r="C35" s="14" t="s">
        <v>19</v>
      </c>
      <c r="D35" s="14" t="s">
        <v>27</v>
      </c>
      <c r="E35" s="15">
        <v>88333.333329999994</v>
      </c>
      <c r="F35" s="15">
        <v>37433.710610000002</v>
      </c>
      <c r="G35" s="26">
        <f t="shared" si="0"/>
        <v>42.377785597825579</v>
      </c>
      <c r="H35" s="26">
        <f t="shared" si="1"/>
        <v>8.3751912045544802E-2</v>
      </c>
      <c r="I35" s="26">
        <f t="shared" si="2"/>
        <v>5.0359807459170611E-2</v>
      </c>
    </row>
    <row r="36" spans="1:9" s="11" customFormat="1" ht="18.75" x14ac:dyDescent="0.3">
      <c r="A36" s="12"/>
      <c r="B36" s="13" t="s">
        <v>55</v>
      </c>
      <c r="C36" s="14" t="s">
        <v>19</v>
      </c>
      <c r="D36" s="14" t="s">
        <v>56</v>
      </c>
      <c r="E36" s="15">
        <v>1463656.3755399999</v>
      </c>
      <c r="F36" s="15">
        <v>1267619.41701</v>
      </c>
      <c r="G36" s="26">
        <f t="shared" si="0"/>
        <v>86.606353662916661</v>
      </c>
      <c r="H36" s="26">
        <f t="shared" si="1"/>
        <v>1.3877436230236164</v>
      </c>
      <c r="I36" s="26">
        <f t="shared" si="2"/>
        <v>1.7053364128715665</v>
      </c>
    </row>
    <row r="37" spans="1:9" s="11" customFormat="1" ht="18.75" x14ac:dyDescent="0.3">
      <c r="A37" s="16" t="s">
        <v>57</v>
      </c>
      <c r="B37" s="17" t="s">
        <v>58</v>
      </c>
      <c r="C37" s="18" t="s">
        <v>21</v>
      </c>
      <c r="D37" s="18"/>
      <c r="E37" s="19">
        <v>15823893.52149</v>
      </c>
      <c r="F37" s="19">
        <v>11449836.81292</v>
      </c>
      <c r="G37" s="27">
        <f t="shared" si="0"/>
        <v>72.357898499318694</v>
      </c>
      <c r="H37" s="27">
        <f t="shared" si="1"/>
        <v>15.003184963923481</v>
      </c>
      <c r="I37" s="27">
        <f t="shared" si="2"/>
        <v>15.403537825703539</v>
      </c>
    </row>
    <row r="38" spans="1:9" s="11" customFormat="1" ht="18.75" x14ac:dyDescent="0.3">
      <c r="A38" s="12"/>
      <c r="B38" s="13" t="s">
        <v>59</v>
      </c>
      <c r="C38" s="14" t="s">
        <v>21</v>
      </c>
      <c r="D38" s="14" t="s">
        <v>13</v>
      </c>
      <c r="E38" s="15">
        <v>1933131.8492099999</v>
      </c>
      <c r="F38" s="15">
        <v>1033140.85869</v>
      </c>
      <c r="G38" s="26">
        <f t="shared" si="0"/>
        <v>53.44388998154507</v>
      </c>
      <c r="H38" s="26">
        <f t="shared" si="1"/>
        <v>1.8328696824179647</v>
      </c>
      <c r="I38" s="26">
        <f t="shared" si="2"/>
        <v>1.3898909264937171</v>
      </c>
    </row>
    <row r="39" spans="1:9" s="11" customFormat="1" ht="18.75" x14ac:dyDescent="0.3">
      <c r="A39" s="12"/>
      <c r="B39" s="13" t="s">
        <v>60</v>
      </c>
      <c r="C39" s="14" t="s">
        <v>21</v>
      </c>
      <c r="D39" s="14" t="s">
        <v>15</v>
      </c>
      <c r="E39" s="15">
        <v>11514961.81191</v>
      </c>
      <c r="F39" s="15">
        <v>8496163.0532399993</v>
      </c>
      <c r="G39" s="26">
        <f t="shared" ref="G39:G70" si="3">(F39/E39)*100</f>
        <v>73.783684149541543</v>
      </c>
      <c r="H39" s="26">
        <f t="shared" ref="H39:H70" si="4">(E39/(105470228.885))*100</f>
        <v>10.917736629229653</v>
      </c>
      <c r="I39" s="26">
        <f t="shared" ref="I39:I70" si="5">(F39/(74332513.36465))*100</f>
        <v>11.429941850022905</v>
      </c>
    </row>
    <row r="40" spans="1:9" s="11" customFormat="1" ht="18.75" x14ac:dyDescent="0.3">
      <c r="A40" s="12"/>
      <c r="B40" s="13" t="s">
        <v>61</v>
      </c>
      <c r="C40" s="14" t="s">
        <v>21</v>
      </c>
      <c r="D40" s="14" t="s">
        <v>17</v>
      </c>
      <c r="E40" s="15">
        <v>528717.32828000002</v>
      </c>
      <c r="F40" s="15">
        <v>213899.08915000001</v>
      </c>
      <c r="G40" s="26">
        <f t="shared" si="3"/>
        <v>40.456228254490377</v>
      </c>
      <c r="H40" s="26">
        <f t="shared" si="4"/>
        <v>0.50129532652905273</v>
      </c>
      <c r="I40" s="26">
        <f t="shared" si="5"/>
        <v>0.28775979644423422</v>
      </c>
    </row>
    <row r="41" spans="1:9" s="11" customFormat="1" ht="37.5" x14ac:dyDescent="0.3">
      <c r="A41" s="12"/>
      <c r="B41" s="13" t="s">
        <v>62</v>
      </c>
      <c r="C41" s="14" t="s">
        <v>21</v>
      </c>
      <c r="D41" s="14" t="s">
        <v>21</v>
      </c>
      <c r="E41" s="15">
        <v>1847082.5320900001</v>
      </c>
      <c r="F41" s="15">
        <v>1706633.8118400001</v>
      </c>
      <c r="G41" s="26">
        <f t="shared" si="3"/>
        <v>92.396185995485524</v>
      </c>
      <c r="H41" s="26">
        <f t="shared" si="4"/>
        <v>1.7512833257468094</v>
      </c>
      <c r="I41" s="26">
        <f t="shared" si="5"/>
        <v>2.2959452527426807</v>
      </c>
    </row>
    <row r="42" spans="1:9" s="11" customFormat="1" ht="18.75" x14ac:dyDescent="0.3">
      <c r="A42" s="16" t="s">
        <v>10</v>
      </c>
      <c r="B42" s="17" t="s">
        <v>63</v>
      </c>
      <c r="C42" s="18" t="s">
        <v>23</v>
      </c>
      <c r="D42" s="18"/>
      <c r="E42" s="19">
        <v>1121485.5839199999</v>
      </c>
      <c r="F42" s="19">
        <v>617519.06405000004</v>
      </c>
      <c r="G42" s="27">
        <f t="shared" si="3"/>
        <v>55.06259491018568</v>
      </c>
      <c r="H42" s="27">
        <f t="shared" si="4"/>
        <v>1.0633195696795323</v>
      </c>
      <c r="I42" s="27">
        <f t="shared" si="5"/>
        <v>0.83075229949599816</v>
      </c>
    </row>
    <row r="43" spans="1:9" s="11" customFormat="1" ht="37.5" x14ac:dyDescent="0.3">
      <c r="A43" s="12"/>
      <c r="B43" s="13" t="s">
        <v>64</v>
      </c>
      <c r="C43" s="14" t="s">
        <v>23</v>
      </c>
      <c r="D43" s="14" t="s">
        <v>17</v>
      </c>
      <c r="E43" s="15">
        <v>221503.22391999999</v>
      </c>
      <c r="F43" s="15">
        <v>131084.49918000001</v>
      </c>
      <c r="G43" s="26">
        <f t="shared" si="3"/>
        <v>59.179499449336959</v>
      </c>
      <c r="H43" s="26">
        <f t="shared" si="4"/>
        <v>0.21001492673493402</v>
      </c>
      <c r="I43" s="26">
        <f t="shared" si="5"/>
        <v>0.17634880518158197</v>
      </c>
    </row>
    <row r="44" spans="1:9" s="11" customFormat="1" ht="37.5" x14ac:dyDescent="0.3">
      <c r="A44" s="12"/>
      <c r="B44" s="13" t="s">
        <v>65</v>
      </c>
      <c r="C44" s="14" t="s">
        <v>23</v>
      </c>
      <c r="D44" s="14" t="s">
        <v>19</v>
      </c>
      <c r="E44" s="15">
        <v>2821.3</v>
      </c>
      <c r="F44" s="15">
        <v>199.9</v>
      </c>
      <c r="G44" s="26">
        <f t="shared" si="3"/>
        <v>7.0853861694963314</v>
      </c>
      <c r="H44" s="26">
        <f t="shared" si="4"/>
        <v>2.6749728618454208E-3</v>
      </c>
      <c r="I44" s="26">
        <f t="shared" si="5"/>
        <v>2.6892673333855764E-4</v>
      </c>
    </row>
    <row r="45" spans="1:9" s="11" customFormat="1" ht="18.75" x14ac:dyDescent="0.3">
      <c r="A45" s="12"/>
      <c r="B45" s="13" t="s">
        <v>66</v>
      </c>
      <c r="C45" s="14" t="s">
        <v>23</v>
      </c>
      <c r="D45" s="14" t="s">
        <v>21</v>
      </c>
      <c r="E45" s="15">
        <v>897161.06</v>
      </c>
      <c r="F45" s="15">
        <v>486234.66486999998</v>
      </c>
      <c r="G45" s="26">
        <f t="shared" si="3"/>
        <v>54.197031787135295</v>
      </c>
      <c r="H45" s="26">
        <f t="shared" si="4"/>
        <v>0.85062967008275292</v>
      </c>
      <c r="I45" s="26">
        <f t="shared" si="5"/>
        <v>0.65413456758107758</v>
      </c>
    </row>
    <row r="46" spans="1:9" s="11" customFormat="1" ht="18.75" x14ac:dyDescent="0.3">
      <c r="A46" s="16" t="s">
        <v>67</v>
      </c>
      <c r="B46" s="17" t="s">
        <v>68</v>
      </c>
      <c r="C46" s="18" t="s">
        <v>25</v>
      </c>
      <c r="D46" s="18"/>
      <c r="E46" s="19">
        <v>17413329.59795</v>
      </c>
      <c r="F46" s="19">
        <v>13168174.137530001</v>
      </c>
      <c r="G46" s="27">
        <f t="shared" si="3"/>
        <v>75.621230640923699</v>
      </c>
      <c r="H46" s="27">
        <f t="shared" si="4"/>
        <v>16.510184705237258</v>
      </c>
      <c r="I46" s="27">
        <f t="shared" si="5"/>
        <v>17.715227888140177</v>
      </c>
    </row>
    <row r="47" spans="1:9" s="11" customFormat="1" ht="18.75" x14ac:dyDescent="0.3">
      <c r="A47" s="12"/>
      <c r="B47" s="13" t="s">
        <v>69</v>
      </c>
      <c r="C47" s="14" t="s">
        <v>25</v>
      </c>
      <c r="D47" s="14" t="s">
        <v>13</v>
      </c>
      <c r="E47" s="15">
        <v>4153113.78155</v>
      </c>
      <c r="F47" s="15">
        <v>3056019.8860800001</v>
      </c>
      <c r="G47" s="26">
        <f t="shared" si="3"/>
        <v>73.583822809194771</v>
      </c>
      <c r="H47" s="26">
        <f t="shared" si="4"/>
        <v>3.9377119263468825</v>
      </c>
      <c r="I47" s="26">
        <f t="shared" si="5"/>
        <v>4.1112828663389962</v>
      </c>
    </row>
    <row r="48" spans="1:9" s="11" customFormat="1" ht="18.75" x14ac:dyDescent="0.3">
      <c r="A48" s="12"/>
      <c r="B48" s="13" t="s">
        <v>70</v>
      </c>
      <c r="C48" s="14" t="s">
        <v>25</v>
      </c>
      <c r="D48" s="14" t="s">
        <v>15</v>
      </c>
      <c r="E48" s="15">
        <v>9560518.2341200002</v>
      </c>
      <c r="F48" s="15">
        <v>7195034.7301599998</v>
      </c>
      <c r="G48" s="26">
        <f t="shared" si="3"/>
        <v>75.257789943666879</v>
      </c>
      <c r="H48" s="26">
        <f t="shared" si="4"/>
        <v>9.0646605541591825</v>
      </c>
      <c r="I48" s="26">
        <f t="shared" si="5"/>
        <v>9.6795256940440186</v>
      </c>
    </row>
    <row r="49" spans="1:9" s="11" customFormat="1" ht="18.75" x14ac:dyDescent="0.3">
      <c r="A49" s="12"/>
      <c r="B49" s="13" t="s">
        <v>71</v>
      </c>
      <c r="C49" s="14" t="s">
        <v>25</v>
      </c>
      <c r="D49" s="14" t="s">
        <v>17</v>
      </c>
      <c r="E49" s="15">
        <v>662191.76830999996</v>
      </c>
      <c r="F49" s="15">
        <v>511747.84474999999</v>
      </c>
      <c r="G49" s="26">
        <f t="shared" si="3"/>
        <v>77.280913058772597</v>
      </c>
      <c r="H49" s="26">
        <f t="shared" si="4"/>
        <v>0.6278470951570837</v>
      </c>
      <c r="I49" s="26">
        <f t="shared" si="5"/>
        <v>0.68845760971318082</v>
      </c>
    </row>
    <row r="50" spans="1:9" s="11" customFormat="1" ht="18.75" x14ac:dyDescent="0.3">
      <c r="A50" s="12"/>
      <c r="B50" s="13" t="s">
        <v>72</v>
      </c>
      <c r="C50" s="14" t="s">
        <v>25</v>
      </c>
      <c r="D50" s="14" t="s">
        <v>19</v>
      </c>
      <c r="E50" s="15">
        <v>1729439.39998</v>
      </c>
      <c r="F50" s="15">
        <v>1366849.2977199999</v>
      </c>
      <c r="G50" s="26">
        <f t="shared" si="3"/>
        <v>79.034240675666737</v>
      </c>
      <c r="H50" s="26">
        <f t="shared" si="4"/>
        <v>1.6397417719323459</v>
      </c>
      <c r="I50" s="26">
        <f t="shared" si="5"/>
        <v>1.8388309985089601</v>
      </c>
    </row>
    <row r="51" spans="1:9" s="11" customFormat="1" ht="37.5" x14ac:dyDescent="0.3">
      <c r="A51" s="12"/>
      <c r="B51" s="13" t="s">
        <v>73</v>
      </c>
      <c r="C51" s="14" t="s">
        <v>25</v>
      </c>
      <c r="D51" s="14" t="s">
        <v>21</v>
      </c>
      <c r="E51" s="15">
        <v>196458.96192</v>
      </c>
      <c r="F51" s="15">
        <v>166015.72712</v>
      </c>
      <c r="G51" s="26">
        <f t="shared" si="3"/>
        <v>84.504023383572189</v>
      </c>
      <c r="H51" s="26">
        <f t="shared" si="4"/>
        <v>0.18626958905551444</v>
      </c>
      <c r="I51" s="26">
        <f t="shared" si="5"/>
        <v>0.22334200688947969</v>
      </c>
    </row>
    <row r="52" spans="1:9" s="11" customFormat="1" ht="18.75" x14ac:dyDescent="0.3">
      <c r="A52" s="12"/>
      <c r="B52" s="13" t="s">
        <v>74</v>
      </c>
      <c r="C52" s="14" t="s">
        <v>25</v>
      </c>
      <c r="D52" s="14" t="s">
        <v>25</v>
      </c>
      <c r="E52" s="15">
        <v>548123.88372000004</v>
      </c>
      <c r="F52" s="15">
        <v>467828.08551</v>
      </c>
      <c r="G52" s="26">
        <f t="shared" si="3"/>
        <v>85.35079375395037</v>
      </c>
      <c r="H52" s="26">
        <f t="shared" si="4"/>
        <v>0.51969535812579848</v>
      </c>
      <c r="I52" s="26">
        <f t="shared" si="5"/>
        <v>0.62937208004119916</v>
      </c>
    </row>
    <row r="53" spans="1:9" s="11" customFormat="1" ht="37.5" x14ac:dyDescent="0.3">
      <c r="A53" s="12"/>
      <c r="B53" s="13" t="s">
        <v>75</v>
      </c>
      <c r="C53" s="14" t="s">
        <v>25</v>
      </c>
      <c r="D53" s="14" t="s">
        <v>51</v>
      </c>
      <c r="E53" s="15">
        <v>20807.101999999999</v>
      </c>
      <c r="F53" s="15">
        <v>15540.656199999999</v>
      </c>
      <c r="G53" s="26">
        <f t="shared" si="3"/>
        <v>74.689191219421133</v>
      </c>
      <c r="H53" s="26">
        <f t="shared" si="4"/>
        <v>1.9727938604065347E-2</v>
      </c>
      <c r="I53" s="26">
        <f t="shared" si="5"/>
        <v>2.090694300051827E-2</v>
      </c>
    </row>
    <row r="54" spans="1:9" s="11" customFormat="1" ht="18.75" x14ac:dyDescent="0.3">
      <c r="A54" s="12"/>
      <c r="B54" s="13" t="s">
        <v>76</v>
      </c>
      <c r="C54" s="14" t="s">
        <v>25</v>
      </c>
      <c r="D54" s="14" t="s">
        <v>33</v>
      </c>
      <c r="E54" s="15">
        <v>542676.46635</v>
      </c>
      <c r="F54" s="15">
        <v>389137.90999000001</v>
      </c>
      <c r="G54" s="26">
        <f t="shared" si="3"/>
        <v>71.707165156306033</v>
      </c>
      <c r="H54" s="26">
        <f t="shared" si="4"/>
        <v>0.51453047185638523</v>
      </c>
      <c r="I54" s="26">
        <f t="shared" si="5"/>
        <v>0.52350968960382371</v>
      </c>
    </row>
    <row r="55" spans="1:9" s="11" customFormat="1" ht="18.75" x14ac:dyDescent="0.3">
      <c r="A55" s="16" t="s">
        <v>7</v>
      </c>
      <c r="B55" s="17" t="s">
        <v>77</v>
      </c>
      <c r="C55" s="18" t="s">
        <v>51</v>
      </c>
      <c r="D55" s="18"/>
      <c r="E55" s="19">
        <v>1499040.3871899999</v>
      </c>
      <c r="F55" s="19">
        <v>1149915.7056700001</v>
      </c>
      <c r="G55" s="27">
        <f t="shared" si="3"/>
        <v>76.710121721640505</v>
      </c>
      <c r="H55" s="27">
        <f t="shared" si="4"/>
        <v>1.4212924377214409</v>
      </c>
      <c r="I55" s="27">
        <f t="shared" si="5"/>
        <v>1.5469888661357449</v>
      </c>
    </row>
    <row r="56" spans="1:9" s="11" customFormat="1" ht="18.75" x14ac:dyDescent="0.3">
      <c r="A56" s="12"/>
      <c r="B56" s="13" t="s">
        <v>78</v>
      </c>
      <c r="C56" s="14" t="s">
        <v>51</v>
      </c>
      <c r="D56" s="14" t="s">
        <v>13</v>
      </c>
      <c r="E56" s="15">
        <v>1447812.98719</v>
      </c>
      <c r="F56" s="15">
        <v>1112683.4286</v>
      </c>
      <c r="G56" s="26">
        <f t="shared" si="3"/>
        <v>76.852703936546447</v>
      </c>
      <c r="H56" s="26">
        <f t="shared" si="4"/>
        <v>1.372721954333322</v>
      </c>
      <c r="I56" s="26">
        <f t="shared" si="5"/>
        <v>1.4969000484909667</v>
      </c>
    </row>
    <row r="57" spans="1:9" s="11" customFormat="1" ht="18.75" x14ac:dyDescent="0.3">
      <c r="A57" s="12"/>
      <c r="B57" s="13" t="s">
        <v>79</v>
      </c>
      <c r="C57" s="14" t="s">
        <v>51</v>
      </c>
      <c r="D57" s="14" t="s">
        <v>19</v>
      </c>
      <c r="E57" s="15">
        <v>51227.4</v>
      </c>
      <c r="F57" s="15">
        <v>37232.277069999996</v>
      </c>
      <c r="G57" s="26">
        <f t="shared" si="3"/>
        <v>72.680395784287313</v>
      </c>
      <c r="H57" s="26">
        <f t="shared" si="4"/>
        <v>4.8570483388118993E-2</v>
      </c>
      <c r="I57" s="26">
        <f t="shared" si="5"/>
        <v>5.0088817644778301E-2</v>
      </c>
    </row>
    <row r="58" spans="1:9" s="11" customFormat="1" ht="18.75" x14ac:dyDescent="0.3">
      <c r="A58" s="16" t="s">
        <v>80</v>
      </c>
      <c r="B58" s="17" t="s">
        <v>81</v>
      </c>
      <c r="C58" s="18" t="s">
        <v>33</v>
      </c>
      <c r="D58" s="18"/>
      <c r="E58" s="19">
        <v>8695400.0472299997</v>
      </c>
      <c r="F58" s="19">
        <v>5596010.3232199997</v>
      </c>
      <c r="G58" s="27">
        <f t="shared" si="3"/>
        <v>64.355984691039723</v>
      </c>
      <c r="H58" s="27">
        <f t="shared" si="4"/>
        <v>8.2444118488745044</v>
      </c>
      <c r="I58" s="27">
        <f t="shared" si="5"/>
        <v>7.5283480537888972</v>
      </c>
    </row>
    <row r="59" spans="1:9" s="11" customFormat="1" ht="18.75" x14ac:dyDescent="0.3">
      <c r="A59" s="12"/>
      <c r="B59" s="13" t="s">
        <v>82</v>
      </c>
      <c r="C59" s="14" t="s">
        <v>33</v>
      </c>
      <c r="D59" s="14" t="s">
        <v>13</v>
      </c>
      <c r="E59" s="15">
        <v>1958209.6195400001</v>
      </c>
      <c r="F59" s="15">
        <v>1332880.5645099999</v>
      </c>
      <c r="G59" s="26">
        <f t="shared" si="3"/>
        <v>68.066286224408643</v>
      </c>
      <c r="H59" s="26">
        <f t="shared" si="4"/>
        <v>1.856646790512936</v>
      </c>
      <c r="I59" s="26">
        <f t="shared" si="5"/>
        <v>1.7931326470441564</v>
      </c>
    </row>
    <row r="60" spans="1:9" s="11" customFormat="1" ht="18.75" x14ac:dyDescent="0.3">
      <c r="A60" s="12"/>
      <c r="B60" s="13" t="s">
        <v>83</v>
      </c>
      <c r="C60" s="14" t="s">
        <v>33</v>
      </c>
      <c r="D60" s="14" t="s">
        <v>15</v>
      </c>
      <c r="E60" s="15">
        <v>1982879.0848399999</v>
      </c>
      <c r="F60" s="15">
        <v>1372980.1281900001</v>
      </c>
      <c r="G60" s="26">
        <f t="shared" si="3"/>
        <v>69.241747451322126</v>
      </c>
      <c r="H60" s="26">
        <f t="shared" si="4"/>
        <v>1.8800367703781529</v>
      </c>
      <c r="I60" s="26">
        <f t="shared" si="5"/>
        <v>1.8470788434861971</v>
      </c>
    </row>
    <row r="61" spans="1:9" s="11" customFormat="1" ht="37.5" x14ac:dyDescent="0.3">
      <c r="A61" s="12"/>
      <c r="B61" s="13" t="s">
        <v>84</v>
      </c>
      <c r="C61" s="14" t="s">
        <v>33</v>
      </c>
      <c r="D61" s="14" t="s">
        <v>17</v>
      </c>
      <c r="E61" s="15">
        <v>56866.69038</v>
      </c>
      <c r="F61" s="15">
        <v>40703.520320000003</v>
      </c>
      <c r="G61" s="26">
        <f t="shared" si="3"/>
        <v>71.577086776119856</v>
      </c>
      <c r="H61" s="26">
        <f t="shared" si="4"/>
        <v>5.391729114573638E-2</v>
      </c>
      <c r="I61" s="26">
        <f t="shared" si="5"/>
        <v>5.4758703126749388E-2</v>
      </c>
    </row>
    <row r="62" spans="1:9" s="11" customFormat="1" ht="18.75" x14ac:dyDescent="0.3">
      <c r="A62" s="12"/>
      <c r="B62" s="13" t="s">
        <v>85</v>
      </c>
      <c r="C62" s="14" t="s">
        <v>33</v>
      </c>
      <c r="D62" s="14" t="s">
        <v>19</v>
      </c>
      <c r="E62" s="15">
        <v>660875.37610999995</v>
      </c>
      <c r="F62" s="15">
        <v>490218.21484999999</v>
      </c>
      <c r="G62" s="26">
        <f t="shared" si="3"/>
        <v>74.177103970114516</v>
      </c>
      <c r="H62" s="26">
        <f t="shared" si="4"/>
        <v>0.62659897783154406</v>
      </c>
      <c r="I62" s="26">
        <f t="shared" si="5"/>
        <v>0.65949366254462083</v>
      </c>
    </row>
    <row r="63" spans="1:9" s="11" customFormat="1" ht="37.5" x14ac:dyDescent="0.3">
      <c r="A63" s="12"/>
      <c r="B63" s="13" t="s">
        <v>86</v>
      </c>
      <c r="C63" s="14" t="s">
        <v>33</v>
      </c>
      <c r="D63" s="14" t="s">
        <v>23</v>
      </c>
      <c r="E63" s="15">
        <v>75681.653999999995</v>
      </c>
      <c r="F63" s="15">
        <v>56252.896650000002</v>
      </c>
      <c r="G63" s="26">
        <f t="shared" si="3"/>
        <v>74.328312975295191</v>
      </c>
      <c r="H63" s="26">
        <f t="shared" si="4"/>
        <v>7.1756413918964632E-2</v>
      </c>
      <c r="I63" s="26">
        <f t="shared" si="5"/>
        <v>7.5677377373266588E-2</v>
      </c>
    </row>
    <row r="64" spans="1:9" s="11" customFormat="1" ht="18.75" x14ac:dyDescent="0.3">
      <c r="A64" s="12"/>
      <c r="B64" s="13" t="s">
        <v>87</v>
      </c>
      <c r="C64" s="14" t="s">
        <v>33</v>
      </c>
      <c r="D64" s="14" t="s">
        <v>33</v>
      </c>
      <c r="E64" s="15">
        <v>3960887.6223599999</v>
      </c>
      <c r="F64" s="15">
        <v>2302974.9986999999</v>
      </c>
      <c r="G64" s="26">
        <f t="shared" si="3"/>
        <v>58.142901750083674</v>
      </c>
      <c r="H64" s="26">
        <f t="shared" si="4"/>
        <v>3.7554556050871697</v>
      </c>
      <c r="I64" s="26">
        <f t="shared" si="5"/>
        <v>3.0982068202139068</v>
      </c>
    </row>
    <row r="65" spans="1:9" s="11" customFormat="1" ht="18.75" x14ac:dyDescent="0.3">
      <c r="A65" s="16" t="s">
        <v>39</v>
      </c>
      <c r="B65" s="17" t="s">
        <v>88</v>
      </c>
      <c r="C65" s="18" t="s">
        <v>39</v>
      </c>
      <c r="D65" s="18"/>
      <c r="E65" s="19">
        <v>16979463.94661</v>
      </c>
      <c r="F65" s="19">
        <v>12078937.814160001</v>
      </c>
      <c r="G65" s="27">
        <f t="shared" si="3"/>
        <v>71.138510922022348</v>
      </c>
      <c r="H65" s="27">
        <f t="shared" si="4"/>
        <v>16.098821559516711</v>
      </c>
      <c r="I65" s="27">
        <f t="shared" si="5"/>
        <v>16.249871378497382</v>
      </c>
    </row>
    <row r="66" spans="1:9" s="11" customFormat="1" ht="18.75" x14ac:dyDescent="0.3">
      <c r="A66" s="12"/>
      <c r="B66" s="13" t="s">
        <v>89</v>
      </c>
      <c r="C66" s="14" t="s">
        <v>39</v>
      </c>
      <c r="D66" s="14" t="s">
        <v>13</v>
      </c>
      <c r="E66" s="15">
        <v>129828.7</v>
      </c>
      <c r="F66" s="15">
        <v>105455.86319</v>
      </c>
      <c r="G66" s="26">
        <f t="shared" si="3"/>
        <v>81.22692685823705</v>
      </c>
      <c r="H66" s="26">
        <f t="shared" si="4"/>
        <v>0.12309511543921971</v>
      </c>
      <c r="I66" s="26">
        <f t="shared" si="5"/>
        <v>0.14187043921503026</v>
      </c>
    </row>
    <row r="67" spans="1:9" s="11" customFormat="1" ht="18.75" x14ac:dyDescent="0.3">
      <c r="A67" s="12"/>
      <c r="B67" s="13" t="s">
        <v>90</v>
      </c>
      <c r="C67" s="14" t="s">
        <v>39</v>
      </c>
      <c r="D67" s="14" t="s">
        <v>15</v>
      </c>
      <c r="E67" s="15">
        <v>2662906.2715599998</v>
      </c>
      <c r="F67" s="15">
        <v>1919391.54134</v>
      </c>
      <c r="G67" s="26">
        <f t="shared" si="3"/>
        <v>72.07882462252681</v>
      </c>
      <c r="H67" s="26">
        <f t="shared" si="4"/>
        <v>2.5247942473544009</v>
      </c>
      <c r="I67" s="26">
        <f t="shared" si="5"/>
        <v>2.5821695708365446</v>
      </c>
    </row>
    <row r="68" spans="1:9" s="11" customFormat="1" ht="18.75" x14ac:dyDescent="0.3">
      <c r="A68" s="12"/>
      <c r="B68" s="13" t="s">
        <v>91</v>
      </c>
      <c r="C68" s="14" t="s">
        <v>39</v>
      </c>
      <c r="D68" s="14" t="s">
        <v>17</v>
      </c>
      <c r="E68" s="15">
        <v>8913525.9458799995</v>
      </c>
      <c r="F68" s="15">
        <v>6235152.9891799996</v>
      </c>
      <c r="G68" s="26">
        <f t="shared" si="3"/>
        <v>69.951588485160642</v>
      </c>
      <c r="H68" s="26">
        <f t="shared" si="4"/>
        <v>8.4512246158097444</v>
      </c>
      <c r="I68" s="26">
        <f t="shared" si="5"/>
        <v>8.3881907215923963</v>
      </c>
    </row>
    <row r="69" spans="1:9" s="11" customFormat="1" ht="18.75" x14ac:dyDescent="0.3">
      <c r="A69" s="12"/>
      <c r="B69" s="13" t="s">
        <v>92</v>
      </c>
      <c r="C69" s="14" t="s">
        <v>39</v>
      </c>
      <c r="D69" s="14" t="s">
        <v>19</v>
      </c>
      <c r="E69" s="15">
        <v>4903792.52929</v>
      </c>
      <c r="F69" s="15">
        <v>3589369.2174200001</v>
      </c>
      <c r="G69" s="26">
        <f t="shared" si="3"/>
        <v>73.195780530700588</v>
      </c>
      <c r="H69" s="26">
        <f t="shared" si="4"/>
        <v>4.6494566107720079</v>
      </c>
      <c r="I69" s="26">
        <f t="shared" si="5"/>
        <v>4.8288010924799183</v>
      </c>
    </row>
    <row r="70" spans="1:9" s="11" customFormat="1" ht="18.75" x14ac:dyDescent="0.3">
      <c r="A70" s="12"/>
      <c r="B70" s="13" t="s">
        <v>93</v>
      </c>
      <c r="C70" s="14" t="s">
        <v>39</v>
      </c>
      <c r="D70" s="14" t="s">
        <v>23</v>
      </c>
      <c r="E70" s="15">
        <v>369410.49988000002</v>
      </c>
      <c r="F70" s="15">
        <v>229568.20303</v>
      </c>
      <c r="G70" s="26">
        <f t="shared" si="3"/>
        <v>62.144471557947966</v>
      </c>
      <c r="H70" s="26">
        <f t="shared" si="4"/>
        <v>0.35025097014133594</v>
      </c>
      <c r="I70" s="26">
        <f t="shared" si="5"/>
        <v>0.30883955437349009</v>
      </c>
    </row>
    <row r="71" spans="1:9" s="11" customFormat="1" ht="18.75" x14ac:dyDescent="0.3">
      <c r="A71" s="16" t="s">
        <v>27</v>
      </c>
      <c r="B71" s="17" t="s">
        <v>94</v>
      </c>
      <c r="C71" s="18" t="s">
        <v>27</v>
      </c>
      <c r="D71" s="18"/>
      <c r="E71" s="19">
        <v>2002337.2767700001</v>
      </c>
      <c r="F71" s="19">
        <v>1394129.9039400001</v>
      </c>
      <c r="G71" s="27">
        <f t="shared" ref="G71:G86" si="6">(F71/E71)*100</f>
        <v>69.625128599158458</v>
      </c>
      <c r="H71" s="27">
        <f t="shared" ref="H71:H86" si="7">(E71/(105470228.885))*100</f>
        <v>1.8984857603307741</v>
      </c>
      <c r="I71" s="27">
        <f t="shared" ref="I71:I86" si="8">(F71/(74332513.36465))*100</f>
        <v>1.8755317704661398</v>
      </c>
    </row>
    <row r="72" spans="1:9" s="11" customFormat="1" ht="18.75" x14ac:dyDescent="0.3">
      <c r="A72" s="12"/>
      <c r="B72" s="13" t="s">
        <v>95</v>
      </c>
      <c r="C72" s="14" t="s">
        <v>27</v>
      </c>
      <c r="D72" s="14" t="s">
        <v>13</v>
      </c>
      <c r="E72" s="15">
        <v>218454.60982000001</v>
      </c>
      <c r="F72" s="15">
        <v>157338.98282</v>
      </c>
      <c r="G72" s="26">
        <f t="shared" si="6"/>
        <v>72.023649649527911</v>
      </c>
      <c r="H72" s="26">
        <f t="shared" si="7"/>
        <v>0.20712442945221357</v>
      </c>
      <c r="I72" s="26">
        <f t="shared" si="8"/>
        <v>0.21166912794694367</v>
      </c>
    </row>
    <row r="73" spans="1:9" s="11" customFormat="1" ht="18.75" x14ac:dyDescent="0.3">
      <c r="A73" s="12"/>
      <c r="B73" s="13" t="s">
        <v>96</v>
      </c>
      <c r="C73" s="14" t="s">
        <v>27</v>
      </c>
      <c r="D73" s="14" t="s">
        <v>15</v>
      </c>
      <c r="E73" s="15">
        <v>831033.41948000004</v>
      </c>
      <c r="F73" s="15">
        <v>474676.31378999999</v>
      </c>
      <c r="G73" s="26">
        <f t="shared" si="6"/>
        <v>57.118799637085317</v>
      </c>
      <c r="H73" s="26">
        <f t="shared" si="7"/>
        <v>0.78793174933385368</v>
      </c>
      <c r="I73" s="26">
        <f t="shared" si="8"/>
        <v>0.63858504482607714</v>
      </c>
    </row>
    <row r="74" spans="1:9" s="11" customFormat="1" ht="18.75" x14ac:dyDescent="0.3">
      <c r="A74" s="12"/>
      <c r="B74" s="13" t="s">
        <v>97</v>
      </c>
      <c r="C74" s="14" t="s">
        <v>27</v>
      </c>
      <c r="D74" s="14" t="s">
        <v>17</v>
      </c>
      <c r="E74" s="15">
        <v>920826.44747000001</v>
      </c>
      <c r="F74" s="15">
        <v>738283.69426000002</v>
      </c>
      <c r="G74" s="26">
        <f t="shared" si="6"/>
        <v>80.176204352998113</v>
      </c>
      <c r="H74" s="26">
        <f t="shared" si="7"/>
        <v>0.87306764876183951</v>
      </c>
      <c r="I74" s="26">
        <f t="shared" si="8"/>
        <v>0.99321771973218731</v>
      </c>
    </row>
    <row r="75" spans="1:9" s="11" customFormat="1" ht="37.5" x14ac:dyDescent="0.3">
      <c r="A75" s="12"/>
      <c r="B75" s="13" t="s">
        <v>98</v>
      </c>
      <c r="C75" s="14" t="s">
        <v>27</v>
      </c>
      <c r="D75" s="14" t="s">
        <v>21</v>
      </c>
      <c r="E75" s="15">
        <v>32022.799999999999</v>
      </c>
      <c r="F75" s="15">
        <v>23830.913069999999</v>
      </c>
      <c r="G75" s="26">
        <f t="shared" si="6"/>
        <v>74.41858010542488</v>
      </c>
      <c r="H75" s="26">
        <f t="shared" si="7"/>
        <v>3.0361932782867303E-2</v>
      </c>
      <c r="I75" s="26">
        <f t="shared" si="8"/>
        <v>3.2059877960931654E-2</v>
      </c>
    </row>
    <row r="76" spans="1:9" s="11" customFormat="1" ht="18.75" x14ac:dyDescent="0.3">
      <c r="A76" s="16" t="s">
        <v>56</v>
      </c>
      <c r="B76" s="17" t="s">
        <v>99</v>
      </c>
      <c r="C76" s="18" t="s">
        <v>56</v>
      </c>
      <c r="D76" s="18"/>
      <c r="E76" s="19">
        <v>111806.59849999999</v>
      </c>
      <c r="F76" s="19">
        <v>83994.855500000005</v>
      </c>
      <c r="G76" s="27">
        <f t="shared" si="6"/>
        <v>75.125132708513632</v>
      </c>
      <c r="H76" s="27">
        <f t="shared" si="7"/>
        <v>0.10600773287588944</v>
      </c>
      <c r="I76" s="27">
        <f t="shared" si="8"/>
        <v>0.11299880993926553</v>
      </c>
    </row>
    <row r="77" spans="1:9" s="11" customFormat="1" ht="18.75" x14ac:dyDescent="0.3">
      <c r="A77" s="12"/>
      <c r="B77" s="13" t="s">
        <v>100</v>
      </c>
      <c r="C77" s="14" t="s">
        <v>56</v>
      </c>
      <c r="D77" s="14" t="s">
        <v>13</v>
      </c>
      <c r="E77" s="15">
        <v>98882.428499999995</v>
      </c>
      <c r="F77" s="15">
        <v>71070.685500000007</v>
      </c>
      <c r="G77" s="26">
        <f t="shared" si="6"/>
        <v>71.873928035657016</v>
      </c>
      <c r="H77" s="26">
        <f t="shared" si="7"/>
        <v>9.3753876847860976E-2</v>
      </c>
      <c r="I77" s="26">
        <f t="shared" si="8"/>
        <v>9.5611842359414695E-2</v>
      </c>
    </row>
    <row r="78" spans="1:9" s="11" customFormat="1" ht="18.75" x14ac:dyDescent="0.3">
      <c r="A78" s="12"/>
      <c r="B78" s="13" t="s">
        <v>101</v>
      </c>
      <c r="C78" s="14" t="s">
        <v>56</v>
      </c>
      <c r="D78" s="14" t="s">
        <v>15</v>
      </c>
      <c r="E78" s="15">
        <v>12924.17</v>
      </c>
      <c r="F78" s="15">
        <v>12924.17</v>
      </c>
      <c r="G78" s="26">
        <f t="shared" si="6"/>
        <v>100</v>
      </c>
      <c r="H78" s="26">
        <f t="shared" si="7"/>
        <v>1.2253856028028472E-2</v>
      </c>
      <c r="I78" s="26">
        <f t="shared" si="8"/>
        <v>1.7386967579850858E-2</v>
      </c>
    </row>
    <row r="79" spans="1:9" s="11" customFormat="1" ht="37.5" x14ac:dyDescent="0.3">
      <c r="A79" s="16" t="s">
        <v>29</v>
      </c>
      <c r="B79" s="17" t="s">
        <v>102</v>
      </c>
      <c r="C79" s="18" t="s">
        <v>29</v>
      </c>
      <c r="D79" s="18"/>
      <c r="E79" s="19">
        <v>322303.53759000002</v>
      </c>
      <c r="F79" s="19">
        <v>142385.34247999999</v>
      </c>
      <c r="G79" s="27">
        <f t="shared" si="6"/>
        <v>44.177406039249668</v>
      </c>
      <c r="H79" s="27">
        <f t="shared" si="7"/>
        <v>0.30558721735725569</v>
      </c>
      <c r="I79" s="27">
        <f t="shared" si="8"/>
        <v>0.19155190109273718</v>
      </c>
    </row>
    <row r="80" spans="1:9" s="11" customFormat="1" ht="37.5" x14ac:dyDescent="0.3">
      <c r="A80" s="12"/>
      <c r="B80" s="13" t="s">
        <v>103</v>
      </c>
      <c r="C80" s="14" t="s">
        <v>29</v>
      </c>
      <c r="D80" s="14" t="s">
        <v>13</v>
      </c>
      <c r="E80" s="15">
        <v>296436.73758999998</v>
      </c>
      <c r="F80" s="15">
        <v>142385.34247999999</v>
      </c>
      <c r="G80" s="26">
        <f t="shared" si="6"/>
        <v>48.032286294059936</v>
      </c>
      <c r="H80" s="26">
        <f t="shared" si="7"/>
        <v>0.28106200273180526</v>
      </c>
      <c r="I80" s="26">
        <f t="shared" si="8"/>
        <v>0.19155190109273718</v>
      </c>
    </row>
    <row r="81" spans="1:9" s="11" customFormat="1" ht="18.75" x14ac:dyDescent="0.3">
      <c r="A81" s="12"/>
      <c r="B81" s="13" t="s">
        <v>104</v>
      </c>
      <c r="C81" s="14" t="s">
        <v>29</v>
      </c>
      <c r="D81" s="14" t="s">
        <v>15</v>
      </c>
      <c r="E81" s="15">
        <v>25866.799999999999</v>
      </c>
      <c r="F81" s="15"/>
      <c r="G81" s="26">
        <f t="shared" si="6"/>
        <v>0</v>
      </c>
      <c r="H81" s="26">
        <f t="shared" si="7"/>
        <v>2.4525214625450369E-2</v>
      </c>
      <c r="I81" s="26">
        <f t="shared" si="8"/>
        <v>0</v>
      </c>
    </row>
    <row r="82" spans="1:9" s="11" customFormat="1" ht="56.25" x14ac:dyDescent="0.3">
      <c r="A82" s="16" t="s">
        <v>42</v>
      </c>
      <c r="B82" s="17" t="s">
        <v>105</v>
      </c>
      <c r="C82" s="18" t="s">
        <v>42</v>
      </c>
      <c r="D82" s="18"/>
      <c r="E82" s="19">
        <v>6348207.7521299999</v>
      </c>
      <c r="F82" s="19">
        <v>4667051.1955899997</v>
      </c>
      <c r="G82" s="27">
        <f t="shared" si="6"/>
        <v>73.517619111064448</v>
      </c>
      <c r="H82" s="27">
        <f t="shared" si="7"/>
        <v>6.0189570263015169</v>
      </c>
      <c r="I82" s="27">
        <f t="shared" si="8"/>
        <v>6.2786134685033943</v>
      </c>
    </row>
    <row r="83" spans="1:9" s="11" customFormat="1" ht="56.25" x14ac:dyDescent="0.3">
      <c r="A83" s="12"/>
      <c r="B83" s="13" t="s">
        <v>106</v>
      </c>
      <c r="C83" s="14" t="s">
        <v>42</v>
      </c>
      <c r="D83" s="14" t="s">
        <v>13</v>
      </c>
      <c r="E83" s="15">
        <v>1762972.8</v>
      </c>
      <c r="F83" s="15">
        <v>1355191.1835700001</v>
      </c>
      <c r="G83" s="26">
        <f t="shared" si="6"/>
        <v>76.869659223897287</v>
      </c>
      <c r="H83" s="26">
        <f t="shared" si="7"/>
        <v>1.6715359572436941</v>
      </c>
      <c r="I83" s="26">
        <f t="shared" si="8"/>
        <v>1.8231472638654014</v>
      </c>
    </row>
    <row r="84" spans="1:9" s="11" customFormat="1" ht="18.75" x14ac:dyDescent="0.3">
      <c r="A84" s="12"/>
      <c r="B84" s="13" t="s">
        <v>107</v>
      </c>
      <c r="C84" s="14" t="s">
        <v>42</v>
      </c>
      <c r="D84" s="14" t="s">
        <v>15</v>
      </c>
      <c r="E84" s="15">
        <v>2216000.5373200001</v>
      </c>
      <c r="F84" s="15">
        <v>1456664.18068</v>
      </c>
      <c r="G84" s="26">
        <f t="shared" si="6"/>
        <v>65.733927232782591</v>
      </c>
      <c r="H84" s="26">
        <f t="shared" si="7"/>
        <v>2.1010673445453767</v>
      </c>
      <c r="I84" s="26">
        <f t="shared" si="8"/>
        <v>1.9596595281718803</v>
      </c>
    </row>
    <row r="85" spans="1:9" s="11" customFormat="1" ht="18.75" x14ac:dyDescent="0.3">
      <c r="A85" s="12"/>
      <c r="B85" s="13" t="s">
        <v>108</v>
      </c>
      <c r="C85" s="14" t="s">
        <v>42</v>
      </c>
      <c r="D85" s="14" t="s">
        <v>17</v>
      </c>
      <c r="E85" s="15">
        <v>2369234.41481</v>
      </c>
      <c r="F85" s="15">
        <v>1855195.83134</v>
      </c>
      <c r="G85" s="26">
        <f t="shared" si="6"/>
        <v>78.30359966676312</v>
      </c>
      <c r="H85" s="26">
        <f t="shared" si="7"/>
        <v>2.246353724512447</v>
      </c>
      <c r="I85" s="26">
        <f t="shared" si="8"/>
        <v>2.4958066764661129</v>
      </c>
    </row>
    <row r="86" spans="1:9" s="11" customFormat="1" ht="18.75" x14ac:dyDescent="0.3">
      <c r="A86" s="20"/>
      <c r="B86" s="21" t="s">
        <v>109</v>
      </c>
      <c r="C86" s="22"/>
      <c r="D86" s="22"/>
      <c r="E86" s="23">
        <v>105470228.88500001</v>
      </c>
      <c r="F86" s="23">
        <v>74332513.364649996</v>
      </c>
      <c r="G86" s="28">
        <f t="shared" si="6"/>
        <v>70.477246660475942</v>
      </c>
      <c r="H86" s="28">
        <f t="shared" si="7"/>
        <v>100</v>
      </c>
      <c r="I86" s="28">
        <f t="shared" si="8"/>
        <v>100</v>
      </c>
    </row>
    <row r="87" spans="1:9" s="11" customFormat="1" ht="18.75" x14ac:dyDescent="0.3">
      <c r="G87" s="24"/>
      <c r="H87" s="24"/>
      <c r="I87" s="24"/>
    </row>
    <row r="88" spans="1:9" x14ac:dyDescent="0.25">
      <c r="G88" s="25"/>
      <c r="H88" s="25"/>
      <c r="I88" s="25"/>
    </row>
  </sheetData>
  <mergeCells count="2">
    <mergeCell ref="A2:I2"/>
    <mergeCell ref="G1:I1"/>
  </mergeCells>
  <pageMargins left="0.51181102362204722" right="0.23622047244094491" top="0.31496062992125984" bottom="0.31496062992125984" header="0.15748031496062992" footer="0.15748031496062992"/>
  <pageSetup paperSize="9" scale="55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2022-10-30T23:16:28Z</dcterms:modified>
</cp:coreProperties>
</file>